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Default Extension="wmf" ContentType="image/x-wmf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8475" windowHeight="6150"/>
  </bookViews>
  <sheets>
    <sheet name="Output" sheetId="1" r:id="rId1"/>
    <sheet name="Input" sheetId="2" r:id="rId2"/>
  </sheets>
  <externalReferences>
    <externalReference r:id="rId3"/>
    <externalReference r:id="rId4"/>
    <externalReference r:id="rId5"/>
  </externalReferences>
  <definedNames>
    <definedName name="_xlnm.Print_Titles" localSheetId="1">Input!$1:$3</definedName>
    <definedName name="_xlnm.Print_Titles" localSheetId="0">Output!$2:$2</definedName>
  </definedNames>
  <calcPr calcId="124519"/>
</workbook>
</file>

<file path=xl/calcChain.xml><?xml version="1.0" encoding="utf-8"?>
<calcChain xmlns="http://schemas.openxmlformats.org/spreadsheetml/2006/main">
  <c r="H33" i="2"/>
  <c r="D19"/>
  <c r="D13"/>
  <c r="D21"/>
  <c r="D9"/>
  <c r="D11"/>
  <c r="D7"/>
  <c r="G32"/>
  <c r="D17"/>
  <c r="D15"/>
  <c r="D5" l="1"/>
  <c r="H27" s="1"/>
  <c r="G30" s="1"/>
</calcChain>
</file>

<file path=xl/sharedStrings.xml><?xml version="1.0" encoding="utf-8"?>
<sst xmlns="http://schemas.openxmlformats.org/spreadsheetml/2006/main" count="80" uniqueCount="61">
  <si>
    <t>Total</t>
  </si>
  <si>
    <t xml:space="preserve">সংক্ষিপ্ত বর্ণনা
(NS)*
</t>
  </si>
  <si>
    <t xml:space="preserve">বস্তুনিষ্ঠ যাচাই নির্দেশক
(OVI)**
</t>
  </si>
  <si>
    <t xml:space="preserve">যাচাইয়ের মাধ্যম
(MOV)***
</t>
  </si>
  <si>
    <t xml:space="preserve">গুরুত্বপূর্ণ অনুমান
(IA)****
</t>
  </si>
  <si>
    <t>আউটপুট</t>
  </si>
  <si>
    <t xml:space="preserve">• সংশ্লিষ্ট অভিষ্ট দল, সংশ্লিষ্ট সরকারী/বেসরকারী প্রতিষ্ঠান হতে সময়মত প্রয়োজনীয় সহযোগীতা পাওয়া যাবে।
• প্রয়োজনীয় তহবিল, উপকরণ এবং সময়মত প্রয়োজনীয় উপকরণ সহযোগীতা পাওয়া যাবে।
• প্রাসঙ্গিক শর্তাবলী ও বিষয়সমূহ অপরিবর্তীত থাকবে।
</t>
  </si>
  <si>
    <t>নম্বর এবং সময়</t>
  </si>
  <si>
    <t>খরচ (লক্ষ টকায়)</t>
  </si>
  <si>
    <t>ইনপুট</t>
  </si>
  <si>
    <t xml:space="preserve">১‌. প্রকল্প জনবল প্রেষণে/নিয়োগকৃত। </t>
  </si>
  <si>
    <t xml:space="preserve"> ১.আগামী ১-২ বছরের মধ্যে প্রকল্পের ১৪৪ জন জনবল প্রেষণে/নিয়োগকৃত। 
</t>
  </si>
  <si>
    <t xml:space="preserve">২‌. আইজিএ প্রশিক্ষণ কার্যক্রম সম্পন্ন। </t>
  </si>
  <si>
    <t xml:space="preserve">৩. দারিদ্র হ্রাস কর্মসূচি ও কৃষি পণ্য প্রক্রিয়াজাতকরণও সংরক্ষণ সেন্টার প্রতিষ্ঠা কার্যক্রম সম্পন্নকরণ। </t>
  </si>
  <si>
    <t xml:space="preserve">৪. আরডিএ উদ্ভাবিত মডেলসমূহ ও পানি সরবরাহ মডেল উন্নয়ন কার্যক্রম সম্পন্ন। </t>
  </si>
  <si>
    <t xml:space="preserve">৬. যানবাহন ক্রয় সম্পন্নকরণ। </t>
  </si>
  <si>
    <t xml:space="preserve">৭. কম্পিউটার, প্রশিক্ষণ সরঞ্জামাদী ও ফার্নিচার ক্রয় সম্পন্ন। </t>
  </si>
  <si>
    <t xml:space="preserve">৮. কর্মশালা/সেমিনার সম্পন্নকরণ। </t>
  </si>
  <si>
    <t xml:space="preserve">৯. প্রচার/প্রচারনা, মূল্যায়ন এবং সার্ভে কার্যক্রম সম্পন্নকরণ। </t>
  </si>
  <si>
    <t xml:space="preserve">১০. বিবিধ কর্মকান্ড সম্পাদন। </t>
  </si>
  <si>
    <t xml:space="preserve">১১. ওভারহেড কার্যক্রম সম্পাদন। </t>
  </si>
  <si>
    <t xml:space="preserve">১০. আগামী  সেপ্টেম্বর, ২০২০ সালের মধ্যে বিবিধ কর্মকান্ড সম্পাদন। </t>
  </si>
  <si>
    <t xml:space="preserve">৮. আগামী সেপ্টেম্বর, ২০২০ মধ্যে ০৫টি কর্মশালা/সেমিনার সম্পন্নকরণ। </t>
  </si>
  <si>
    <t xml:space="preserve">৭. আগামী ২০১৯ সালের মধ্যে কম্পিউটার, প্রশিক্ষণ সরঞ্জামাদী ও ফার্নিচার ক্রয় সম্পন্ন।           </t>
  </si>
  <si>
    <t xml:space="preserve">৩. আগামী জুন, ২০২০ সালের মধ্যে প্রকল্পের ১৬ সাইটে দারিদ্র হ্রাস কর্মসূচি ও কৃষি পণ্য প্রক্রিয়াজাতকরণও সংরক্ষণ সেন্টার প্রতিষ্ঠা কার্যক্রম সম্পন্ন। </t>
  </si>
  <si>
    <t xml:space="preserve">প্রকল্প সাইট/হিসাব বহি। </t>
  </si>
  <si>
    <t xml:space="preserve">প্রকল্প সাইট/হিসাব বহি/প্রশিক্ষণ নথি। </t>
  </si>
  <si>
    <t xml:space="preserve">প্রকল্প সাইট/প্রকল্প রেকর্ড/হিসাব বহি। </t>
  </si>
  <si>
    <t xml:space="preserve">টেন্ডার ফাইল/প্রকল্প সাইট/প্রকল্প রেকর্ড/হিসাব বহি। </t>
  </si>
  <si>
    <t xml:space="preserve">সেমিনার রিপোর্ট/প্রকল্প সাইট/প্রকল্প রেকর্ড/হিসাব বহি। </t>
  </si>
  <si>
    <t xml:space="preserve">মূল্যায়ন ও সার্ভে রিপোর্ট/প্রকল্প সাইট/প্রকল্প রেকর্ড/হিসাব বহি। </t>
  </si>
  <si>
    <t xml:space="preserve">হিসাব বহি। </t>
  </si>
  <si>
    <t xml:space="preserve">২‌. আইজিএ প্রশিক্ষণ কার্যক্রম সম্পন্ন হবে। </t>
  </si>
  <si>
    <t xml:space="preserve">১‌. প্রকল্প জনবল প্রেষণে/নিয়োগ সম্পন্ন হবে </t>
  </si>
  <si>
    <t xml:space="preserve">৭. কম্পিউটার, প্রশিক্ষণ সরঞ্জামাদী ও ফার্নিচার ক্রয় সম্পন্ন হবে। </t>
  </si>
  <si>
    <t xml:space="preserve">৬. যানবাহন ক্রয় সম্পন্ন হবে। </t>
  </si>
  <si>
    <t xml:space="preserve">৯.  কর্মশালা/সেমিনার সম্পন্ন হবে। </t>
  </si>
  <si>
    <t xml:space="preserve">১১. বিবিধ কর্মকান্ড সম্পাদিত হবে। </t>
  </si>
  <si>
    <t>মূল্যায়ন ও সার্ভে রিপোর্ট/প্রকল্প সাইট/প্রকল্প রেকর্ড/হিসাব বহি।</t>
  </si>
  <si>
    <t xml:space="preserve">টেন্ডার ফাইল/প্রকল্প সাইট/প্রকল্প রেকর্ড/হিসাব বহি।                                                   </t>
  </si>
  <si>
    <t xml:space="preserve"> ১.আগামী ১-২ বছরের মধ্যে প্রকল্পের ১৪৪ জন জনবল প্রেষণে/নিয়োগ সম্পন্ন হবে। 
</t>
  </si>
  <si>
    <t xml:space="preserve">৪. আগামী সেপ্টেম্বর, ২০২০সালের মধ্যে প্রকল্পের ১৬টি জেলায় আরডিএ উদ্ভাবিত মডেলসমূহ ও পানি সরবরাহ মডেল উন্নয়ন কার্যক্রম সম্পন্ন। </t>
  </si>
  <si>
    <t xml:space="preserve">৭. আগামী ২০১৯ সালের মধ্যে কম্পিউটার, প্রশিক্ষণ সরঞ্জামাদী ও ফার্নিচার ক্রয় সম্পন্ন হবে।                </t>
  </si>
  <si>
    <t xml:space="preserve">৯. আগামী ২০২২ সালের মধ্যে ০৫টি কর্মশালা/সেমিনার সম্পন্ন হবে। </t>
  </si>
  <si>
    <t>১১. আগামী  সেপ্টম্বর, ২০২০ সালের মধ্যে বিবিধ কর্মকান্ড সম্পাদন সম্পন্ন হবে</t>
  </si>
  <si>
    <t xml:space="preserve">৫. গবাদি পশু বিতরণ ও কার্যক্রম সম্পন্ন। </t>
  </si>
  <si>
    <t xml:space="preserve">৫. আগামী সেপ্টেম্বর, ২০২০ সালের মধ্যে গবাদিপশু পালন কার্যক্রম সম্পন্নকরণ। </t>
  </si>
  <si>
    <t xml:space="preserve">২. আগামী সেপ্টম্বর, ২০২০ সালের মধ্যে ৩১৪৩৫ জন প্রশিক্ষণার্থদের কে প্রশিক্ষণ প্রদান সম্পন্ন হবে। </t>
  </si>
  <si>
    <t xml:space="preserve">৪. আগামী সেপ্টম্বর, ২০২০ সালের মধ্যে প্রকল্পের ১৪৮ সাইটে আরডিএ উদ্ভাবিত মডেলসমূহ ও পানি সরবরাহ মডেল উন্নয়ন কার্যক্রম সম্পন্ন হবে। </t>
  </si>
  <si>
    <t xml:space="preserve">৬. আগামী ২০১৮ বছরের মধ্যে ০১ জীপ, ০২টি পিকআপ এবং ৮৬টি মটোরসাইকেল ক্রয় কাজ সম্পন্ন।                </t>
  </si>
  <si>
    <t xml:space="preserve">২. আগামী জুন, ২০২০ সালের মধ্যে ৩১৪৩৫ জন প্রশিক্ষণার্থদের কে প্রশিক্ষণ প্রদান সম্পন্ন।  </t>
  </si>
  <si>
    <t xml:space="preserve">৪. সেফল হেল গ্রুপ ভবন নির্মাণসহ আরডিএ উদ্ভাবিত মডেলসমূহ ও পানি সরবরাহ মডেল উন্নয়ন কার্যক্রম সম্পন্ন করা হবে। </t>
  </si>
  <si>
    <t xml:space="preserve">৩. দারিদ্র হ্রাস কর্মসূচির আওতায় গবাদিপশু বিতরণ ও কৃষি পণ্য প্রক্রিয়াজাতকরণও সংরক্ষণ সেন্টার প্রতিষ্ঠা কার্যক্রম সম্পন্ন হবে। </t>
  </si>
  <si>
    <t xml:space="preserve">৩. আগামী সেপ্টম্বর, ২০২০ মধ্যে প্রকল্পের ১48 সাইটে দারিদ্র হ্রাস কর্মসূচির আওতায় ৬০ হাজার গবাদিপশু বিতরণ  ও কৃষি পণ্য প্রক্রিয়াজাতকরণও সংরক্ষণ সেন্টার প্রতিষ্ঠা কার্যক্রম সম্পন্ন হবে। 
</t>
  </si>
  <si>
    <t xml:space="preserve">৬.  আগামী ২০১৮ সালের মধ্যে ০১ জীপ, ০২টি পিকআপ এবং ৮৬টি মটোরসাইকেল ক্রয় কাজ সম্পন্ন হবে।                    </t>
  </si>
  <si>
    <t xml:space="preserve">১২. ওভারহেড কার্যক্রম সম্পাদিত হবে। </t>
  </si>
  <si>
    <t xml:space="preserve">১০. সেমিনার, প্রচার/প্রচারনা, মূল্যায়ন কার্যক্রম সম্পন্ন হবে। </t>
  </si>
  <si>
    <t xml:space="preserve">১২. আগামী সেপ্টম্বর, ২০২০  সালে মধ্যে প্রকল্পের অভ্যন্তরীন কর্মকান্ড সঠিকভাবে সম্পন্ন করতে ওভারহেড ব্যয় ব্যবহার নিশ্চিত করা হবে। </t>
  </si>
  <si>
    <t>১১. আগামী সেপ্টম্বর, ২০২০  সালে মধ্যে প্রকল্পের অভ্যন্তরীন কর্মকান্ড সঠিকভাবে সম্পন্ন করতে ওভারহেড ব্যয় ব্যবহার নিশ্চিত</t>
  </si>
  <si>
    <t xml:space="preserve">৯. আগামী সেপ্টেম্বর, ২০২০সালের মধ্যে সেমিনার, প্রচার/প্রচারনা, মূল্যায়ন কার্যক্রম সম্পন্ন। </t>
  </si>
  <si>
    <t xml:space="preserve">১০. আগামী সেপ্টম্বর, ২০২০ সালের মধ্যে সেমিনার, প্রচার/প্রচারনা ও মূল্যায়ন কার্যক্রম সম্পন্ন হবে।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</si>
</sst>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$-5000445]0"/>
  </numFmts>
  <fonts count="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name val="Nikosh"/>
    </font>
    <font>
      <b/>
      <sz val="11"/>
      <name val="NikoshBAN"/>
    </font>
    <font>
      <sz val="11"/>
      <name val="NikoshBAN"/>
    </font>
    <font>
      <sz val="12"/>
      <name val="Nikosh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0" borderId="0" xfId="0" applyFont="1"/>
    <xf numFmtId="0" fontId="1" fillId="0" borderId="0" xfId="0" applyFont="1" applyFill="1"/>
    <xf numFmtId="2" fontId="1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top" wrapText="1"/>
    </xf>
    <xf numFmtId="0" fontId="4" fillId="0" borderId="3" xfId="0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3" fontId="5" fillId="0" borderId="6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2" fontId="5" fillId="0" borderId="6" xfId="0" applyNumberFormat="1" applyFont="1" applyFill="1" applyBorder="1" applyAlignment="1">
      <alignment horizontal="right" vertical="top" wrapText="1"/>
    </xf>
    <xf numFmtId="4" fontId="5" fillId="0" borderId="0" xfId="0" applyNumberFormat="1" applyFont="1" applyBorder="1" applyAlignment="1">
      <alignment vertical="top" wrapText="1"/>
    </xf>
    <xf numFmtId="0" fontId="5" fillId="0" borderId="5" xfId="0" applyFont="1" applyBorder="1"/>
    <xf numFmtId="0" fontId="5" fillId="0" borderId="4" xfId="0" applyFont="1" applyFill="1" applyBorder="1"/>
    <xf numFmtId="43" fontId="5" fillId="0" borderId="6" xfId="0" applyNumberFormat="1" applyFont="1" applyFill="1" applyBorder="1"/>
    <xf numFmtId="0" fontId="5" fillId="0" borderId="0" xfId="0" applyFont="1"/>
    <xf numFmtId="0" fontId="5" fillId="0" borderId="0" xfId="0" applyFont="1" applyFill="1"/>
    <xf numFmtId="4" fontId="5" fillId="0" borderId="0" xfId="0" applyNumberFormat="1" applyFont="1"/>
    <xf numFmtId="43" fontId="5" fillId="0" borderId="0" xfId="0" applyNumberFormat="1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2" fontId="5" fillId="0" borderId="0" xfId="0" applyNumberFormat="1" applyFont="1"/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nk%20File%20(Annex-iv&amp;v%20(K&amp;J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5%20Annex-iv&amp;v%20(K&amp;J)_%202nd%20revised%20Bang_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5%20Annex-iv&amp;v%20(Kurigram&amp;Jamalpu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9 Summary"/>
    </sheetNames>
    <sheetDataSet>
      <sheetData sheetId="0">
        <row r="10">
          <cell r="F10">
            <v>1227.29</v>
          </cell>
        </row>
        <row r="22">
          <cell r="F22">
            <v>2519.25</v>
          </cell>
        </row>
        <row r="24">
          <cell r="F24">
            <v>28</v>
          </cell>
        </row>
        <row r="29">
          <cell r="F29">
            <v>28</v>
          </cell>
        </row>
        <row r="31">
          <cell r="F31">
            <v>50.32</v>
          </cell>
        </row>
        <row r="45">
          <cell r="F45">
            <v>75</v>
          </cell>
        </row>
        <row r="46">
          <cell r="F46">
            <v>116</v>
          </cell>
        </row>
        <row r="47">
          <cell r="F47">
            <v>159.1</v>
          </cell>
        </row>
        <row r="49">
          <cell r="F49">
            <v>480</v>
          </cell>
        </row>
        <row r="50">
          <cell r="F50">
            <v>400</v>
          </cell>
        </row>
        <row r="51">
          <cell r="F51">
            <v>336</v>
          </cell>
        </row>
        <row r="52">
          <cell r="F52">
            <v>192</v>
          </cell>
        </row>
        <row r="53">
          <cell r="F53">
            <v>320</v>
          </cell>
        </row>
        <row r="57">
          <cell r="F57">
            <v>771</v>
          </cell>
        </row>
        <row r="58">
          <cell r="F58">
            <v>480</v>
          </cell>
        </row>
        <row r="59">
          <cell r="F59">
            <v>1620</v>
          </cell>
        </row>
        <row r="60">
          <cell r="F60">
            <v>480</v>
          </cell>
        </row>
        <row r="61">
          <cell r="F61">
            <v>1100</v>
          </cell>
        </row>
        <row r="62">
          <cell r="F62">
            <v>320</v>
          </cell>
        </row>
        <row r="63">
          <cell r="F63">
            <v>800</v>
          </cell>
        </row>
        <row r="64">
          <cell r="F64">
            <v>960</v>
          </cell>
        </row>
        <row r="65">
          <cell r="F65">
            <v>622.08000000000004</v>
          </cell>
        </row>
        <row r="75">
          <cell r="F75">
            <v>24000</v>
          </cell>
        </row>
        <row r="78">
          <cell r="F78">
            <v>41946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9 Summary"/>
      <sheetName val="Annex-iV"/>
      <sheetName val="Annex-V (Ka)"/>
      <sheetName val="Annex-V (Kha)"/>
      <sheetName val="Annex-VI"/>
    </sheetNames>
    <sheetDataSet>
      <sheetData sheetId="0">
        <row r="68">
          <cell r="F68">
            <v>555</v>
          </cell>
        </row>
        <row r="69">
          <cell r="F69">
            <v>1100</v>
          </cell>
        </row>
        <row r="71">
          <cell r="F71">
            <v>300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ble-9"/>
      <sheetName val="Annex-iv"/>
      <sheetName val="Annex-v"/>
    </sheetNames>
    <sheetDataSet>
      <sheetData sheetId="0">
        <row r="13">
          <cell r="E13">
            <v>4125.26</v>
          </cell>
        </row>
        <row r="28">
          <cell r="E28">
            <v>25</v>
          </cell>
        </row>
        <row r="59">
          <cell r="E59">
            <v>55</v>
          </cell>
        </row>
        <row r="60">
          <cell r="E60">
            <v>100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3.bin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5.bin"/><Relationship Id="rId13" Type="http://schemas.openxmlformats.org/officeDocument/2006/relationships/oleObject" Target="../embeddings/oleObject20.bin"/><Relationship Id="rId18" Type="http://schemas.openxmlformats.org/officeDocument/2006/relationships/oleObject" Target="../embeddings/oleObject25.bin"/><Relationship Id="rId3" Type="http://schemas.openxmlformats.org/officeDocument/2006/relationships/oleObject" Target="../embeddings/oleObject10.bin"/><Relationship Id="rId21" Type="http://schemas.openxmlformats.org/officeDocument/2006/relationships/oleObject" Target="../embeddings/oleObject28.bin"/><Relationship Id="rId7" Type="http://schemas.openxmlformats.org/officeDocument/2006/relationships/oleObject" Target="../embeddings/oleObject14.bin"/><Relationship Id="rId12" Type="http://schemas.openxmlformats.org/officeDocument/2006/relationships/oleObject" Target="../embeddings/oleObject19.bin"/><Relationship Id="rId17" Type="http://schemas.openxmlformats.org/officeDocument/2006/relationships/oleObject" Target="../embeddings/oleObject24.bin"/><Relationship Id="rId25" Type="http://schemas.openxmlformats.org/officeDocument/2006/relationships/oleObject" Target="../embeddings/oleObject32.bin"/><Relationship Id="rId2" Type="http://schemas.openxmlformats.org/officeDocument/2006/relationships/vmlDrawing" Target="../drawings/vmlDrawing2.vml"/><Relationship Id="rId16" Type="http://schemas.openxmlformats.org/officeDocument/2006/relationships/oleObject" Target="../embeddings/oleObject23.bin"/><Relationship Id="rId20" Type="http://schemas.openxmlformats.org/officeDocument/2006/relationships/oleObject" Target="../embeddings/oleObject27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3.bin"/><Relationship Id="rId11" Type="http://schemas.openxmlformats.org/officeDocument/2006/relationships/oleObject" Target="../embeddings/oleObject18.bin"/><Relationship Id="rId24" Type="http://schemas.openxmlformats.org/officeDocument/2006/relationships/oleObject" Target="../embeddings/oleObject31.bin"/><Relationship Id="rId5" Type="http://schemas.openxmlformats.org/officeDocument/2006/relationships/oleObject" Target="../embeddings/oleObject12.bin"/><Relationship Id="rId15" Type="http://schemas.openxmlformats.org/officeDocument/2006/relationships/oleObject" Target="../embeddings/oleObject22.bin"/><Relationship Id="rId23" Type="http://schemas.openxmlformats.org/officeDocument/2006/relationships/oleObject" Target="../embeddings/oleObject30.bin"/><Relationship Id="rId10" Type="http://schemas.openxmlformats.org/officeDocument/2006/relationships/oleObject" Target="../embeddings/oleObject17.bin"/><Relationship Id="rId19" Type="http://schemas.openxmlformats.org/officeDocument/2006/relationships/oleObject" Target="../embeddings/oleObject26.bin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6.bin"/><Relationship Id="rId14" Type="http://schemas.openxmlformats.org/officeDocument/2006/relationships/oleObject" Target="../embeddings/oleObject21.bin"/><Relationship Id="rId22" Type="http://schemas.openxmlformats.org/officeDocument/2006/relationships/oleObject" Target="../embeddings/oleObject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topLeftCell="A7" zoomScale="85" zoomScaleNormal="85" workbookViewId="0">
      <selection activeCell="E8" sqref="E8"/>
    </sheetView>
  </sheetViews>
  <sheetFormatPr defaultRowHeight="12.75"/>
  <cols>
    <col min="1" max="1" width="9.7109375" style="2" customWidth="1"/>
    <col min="2" max="2" width="28.7109375" style="2" customWidth="1"/>
    <col min="3" max="3" width="18.28515625" style="3" customWidth="1"/>
    <col min="4" max="4" width="21.5703125" style="3" customWidth="1"/>
    <col min="5" max="5" width="33" style="2" customWidth="1"/>
    <col min="6" max="6" width="33.85546875" style="2" customWidth="1"/>
    <col min="7" max="7" width="9.42578125" style="2" bestFit="1" customWidth="1"/>
    <col min="8" max="16384" width="9.140625" style="2"/>
  </cols>
  <sheetData>
    <row r="1" spans="1:6" s="7" customFormat="1" ht="31.5" customHeight="1">
      <c r="A1" s="37" t="s">
        <v>1</v>
      </c>
      <c r="B1" s="38"/>
      <c r="C1" s="37" t="s">
        <v>2</v>
      </c>
      <c r="D1" s="39"/>
      <c r="E1" s="5" t="s">
        <v>3</v>
      </c>
      <c r="F1" s="5" t="s">
        <v>4</v>
      </c>
    </row>
    <row r="2" spans="1:6" s="1" customFormat="1" ht="12" customHeight="1">
      <c r="A2" s="6">
        <v>1</v>
      </c>
      <c r="B2" s="6">
        <v>2</v>
      </c>
      <c r="C2" s="40">
        <v>3</v>
      </c>
      <c r="D2" s="41"/>
      <c r="E2" s="6">
        <v>4</v>
      </c>
      <c r="F2" s="6">
        <v>5</v>
      </c>
    </row>
    <row r="3" spans="1:6" s="30" customFormat="1" ht="38.25" customHeight="1">
      <c r="A3" s="42" t="s">
        <v>5</v>
      </c>
      <c r="B3" s="28" t="s">
        <v>10</v>
      </c>
      <c r="C3" s="45" t="s">
        <v>11</v>
      </c>
      <c r="D3" s="46"/>
      <c r="E3" s="28" t="s">
        <v>25</v>
      </c>
      <c r="F3" s="49" t="s">
        <v>6</v>
      </c>
    </row>
    <row r="4" spans="1:6" s="30" customFormat="1" ht="37.5" customHeight="1">
      <c r="A4" s="43"/>
      <c r="B4" s="31" t="s">
        <v>12</v>
      </c>
      <c r="C4" s="45" t="s">
        <v>50</v>
      </c>
      <c r="D4" s="46"/>
      <c r="E4" s="28" t="s">
        <v>26</v>
      </c>
      <c r="F4" s="50"/>
    </row>
    <row r="5" spans="1:6" s="30" customFormat="1" ht="49.5">
      <c r="A5" s="43"/>
      <c r="B5" s="32" t="s">
        <v>13</v>
      </c>
      <c r="C5" s="47" t="s">
        <v>24</v>
      </c>
      <c r="D5" s="47"/>
      <c r="E5" s="28" t="s">
        <v>27</v>
      </c>
      <c r="F5" s="50"/>
    </row>
    <row r="6" spans="1:6" s="30" customFormat="1" ht="49.5">
      <c r="A6" s="43"/>
      <c r="B6" s="28" t="s">
        <v>14</v>
      </c>
      <c r="C6" s="47" t="s">
        <v>41</v>
      </c>
      <c r="D6" s="47"/>
      <c r="E6" s="28" t="s">
        <v>27</v>
      </c>
      <c r="F6" s="50"/>
    </row>
    <row r="7" spans="1:6" s="30" customFormat="1" ht="33">
      <c r="A7" s="43"/>
      <c r="B7" s="29" t="s">
        <v>45</v>
      </c>
      <c r="C7" s="47" t="s">
        <v>46</v>
      </c>
      <c r="D7" s="47"/>
      <c r="E7" s="28" t="s">
        <v>28</v>
      </c>
      <c r="F7" s="50"/>
    </row>
    <row r="8" spans="1:6" s="30" customFormat="1" ht="31.5" customHeight="1">
      <c r="A8" s="43"/>
      <c r="B8" s="28" t="s">
        <v>15</v>
      </c>
      <c r="C8" s="47" t="s">
        <v>49</v>
      </c>
      <c r="D8" s="47"/>
      <c r="E8" s="28" t="s">
        <v>28</v>
      </c>
      <c r="F8" s="50"/>
    </row>
    <row r="9" spans="1:6" s="30" customFormat="1" ht="33">
      <c r="A9" s="43"/>
      <c r="B9" s="28" t="s">
        <v>16</v>
      </c>
      <c r="C9" s="47" t="s">
        <v>23</v>
      </c>
      <c r="D9" s="47"/>
      <c r="E9" s="28" t="s">
        <v>28</v>
      </c>
      <c r="F9" s="50"/>
    </row>
    <row r="10" spans="1:6" s="30" customFormat="1" ht="39" customHeight="1">
      <c r="A10" s="43"/>
      <c r="B10" s="28" t="s">
        <v>17</v>
      </c>
      <c r="C10" s="47" t="s">
        <v>22</v>
      </c>
      <c r="D10" s="47"/>
      <c r="E10" s="28" t="s">
        <v>29</v>
      </c>
      <c r="F10" s="50"/>
    </row>
    <row r="11" spans="1:6" s="30" customFormat="1" ht="39.75" customHeight="1">
      <c r="A11" s="43"/>
      <c r="B11" s="28" t="s">
        <v>18</v>
      </c>
      <c r="C11" s="47" t="s">
        <v>59</v>
      </c>
      <c r="D11" s="47"/>
      <c r="E11" s="28" t="s">
        <v>30</v>
      </c>
      <c r="F11" s="50"/>
    </row>
    <row r="12" spans="1:6" s="30" customFormat="1" ht="33" customHeight="1">
      <c r="A12" s="43"/>
      <c r="B12" s="28" t="s">
        <v>19</v>
      </c>
      <c r="C12" s="47" t="s">
        <v>21</v>
      </c>
      <c r="D12" s="47"/>
      <c r="E12" s="28" t="s">
        <v>31</v>
      </c>
      <c r="F12" s="50"/>
    </row>
    <row r="13" spans="1:6" s="30" customFormat="1" ht="57.75" customHeight="1">
      <c r="A13" s="44"/>
      <c r="B13" s="28" t="s">
        <v>20</v>
      </c>
      <c r="C13" s="47" t="s">
        <v>58</v>
      </c>
      <c r="D13" s="47"/>
      <c r="E13" s="28" t="s">
        <v>31</v>
      </c>
      <c r="F13" s="50"/>
    </row>
    <row r="16" spans="1:6">
      <c r="A16" s="48"/>
      <c r="B16" s="48"/>
      <c r="C16" s="48"/>
      <c r="D16" s="48"/>
      <c r="E16" s="48"/>
      <c r="F16" s="48"/>
    </row>
    <row r="18" spans="1:8">
      <c r="A18" s="48">
        <v>6</v>
      </c>
      <c r="B18" s="48"/>
      <c r="C18" s="48"/>
      <c r="D18" s="48"/>
      <c r="E18" s="48"/>
      <c r="F18" s="48"/>
    </row>
    <row r="19" spans="1:8">
      <c r="H19" s="4"/>
    </row>
  </sheetData>
  <mergeCells count="18">
    <mergeCell ref="A16:F16"/>
    <mergeCell ref="C12:D12"/>
    <mergeCell ref="C10:D10"/>
    <mergeCell ref="C11:D11"/>
    <mergeCell ref="A18:F18"/>
    <mergeCell ref="F3:F13"/>
    <mergeCell ref="A1:B1"/>
    <mergeCell ref="C1:D1"/>
    <mergeCell ref="C2:D2"/>
    <mergeCell ref="A3:A13"/>
    <mergeCell ref="C4:D4"/>
    <mergeCell ref="C6:D6"/>
    <mergeCell ref="C7:D7"/>
    <mergeCell ref="C13:D13"/>
    <mergeCell ref="C3:D3"/>
    <mergeCell ref="C5:D5"/>
    <mergeCell ref="C8:D8"/>
    <mergeCell ref="C9:D9"/>
  </mergeCells>
  <phoneticPr fontId="0" type="noConversion"/>
  <printOptions horizontalCentered="1" verticalCentered="1"/>
  <pageMargins left="0.28999999999999998" right="0.3" top="0.67" bottom="0.38" header="0.5" footer="0.21"/>
  <pageSetup paperSize="9" scale="95" orientation="landscape" verticalDpi="300" r:id="rId1"/>
  <headerFooter alignWithMargins="0">
    <oddFooter>&amp;L&amp;4&amp;Z&amp;F</oddFooter>
  </headerFooter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3" r:id="rId7"/>
    <oleObject progId="Equation.3" shapeId="2054" r:id="rId8"/>
    <oleObject progId="Equation.3" shapeId="2055" r:id="rId9"/>
    <oleObject progId="Equation.3" shapeId="2056" r:id="rId10"/>
    <oleObject progId="Equation.3" shapeId="2057" r:id="rId11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I33"/>
  <sheetViews>
    <sheetView zoomScale="115" zoomScaleNormal="115" workbookViewId="0">
      <selection activeCell="A4" sqref="A4:A15"/>
    </sheetView>
  </sheetViews>
  <sheetFormatPr defaultRowHeight="15.75"/>
  <cols>
    <col min="1" max="1" width="12.42578125" style="22" customWidth="1"/>
    <col min="2" max="2" width="28.7109375" style="22" customWidth="1"/>
    <col min="3" max="3" width="18.28515625" style="23" customWidth="1"/>
    <col min="4" max="4" width="19" style="23" customWidth="1"/>
    <col min="5" max="5" width="26.42578125" style="22" customWidth="1"/>
    <col min="6" max="6" width="31.7109375" style="22" customWidth="1"/>
    <col min="7" max="7" width="9.42578125" style="22" bestFit="1" customWidth="1"/>
    <col min="8" max="8" width="10.42578125" style="22" bestFit="1" customWidth="1"/>
    <col min="9" max="16384" width="9.140625" style="22"/>
  </cols>
  <sheetData>
    <row r="1" spans="1:6" s="9" customFormat="1" ht="36" customHeight="1">
      <c r="A1" s="55" t="s">
        <v>1</v>
      </c>
      <c r="B1" s="56"/>
      <c r="C1" s="55" t="s">
        <v>2</v>
      </c>
      <c r="D1" s="57"/>
      <c r="E1" s="8" t="s">
        <v>3</v>
      </c>
      <c r="F1" s="8" t="s">
        <v>4</v>
      </c>
    </row>
    <row r="2" spans="1:6" s="10" customFormat="1" ht="15.75" customHeight="1">
      <c r="A2" s="53">
        <v>1</v>
      </c>
      <c r="B2" s="53">
        <v>2</v>
      </c>
      <c r="C2" s="51">
        <v>3</v>
      </c>
      <c r="D2" s="52"/>
      <c r="E2" s="53">
        <v>4</v>
      </c>
      <c r="F2" s="53">
        <v>5</v>
      </c>
    </row>
    <row r="3" spans="1:6" s="10" customFormat="1" ht="15" customHeight="1">
      <c r="A3" s="54"/>
      <c r="B3" s="54"/>
      <c r="C3" s="11" t="s">
        <v>7</v>
      </c>
      <c r="D3" s="11" t="s">
        <v>8</v>
      </c>
      <c r="E3" s="54"/>
      <c r="F3" s="54"/>
    </row>
    <row r="4" spans="1:6" s="10" customFormat="1" ht="36" customHeight="1">
      <c r="A4" s="65" t="s">
        <v>9</v>
      </c>
      <c r="B4" s="27" t="s">
        <v>33</v>
      </c>
      <c r="C4" s="60" t="s">
        <v>40</v>
      </c>
      <c r="D4" s="60"/>
      <c r="E4" s="27" t="s">
        <v>25</v>
      </c>
      <c r="F4" s="61" t="s">
        <v>6</v>
      </c>
    </row>
    <row r="5" spans="1:6" s="10" customFormat="1">
      <c r="A5" s="66"/>
      <c r="B5" s="12"/>
      <c r="C5" s="13"/>
      <c r="D5" s="14">
        <f>'[1]09 Summary'!$F$10</f>
        <v>1227.29</v>
      </c>
      <c r="E5" s="12"/>
      <c r="F5" s="61"/>
    </row>
    <row r="6" spans="1:6" s="10" customFormat="1" ht="34.5" customHeight="1">
      <c r="A6" s="66"/>
      <c r="B6" s="15" t="s">
        <v>32</v>
      </c>
      <c r="C6" s="60" t="s">
        <v>47</v>
      </c>
      <c r="D6" s="60"/>
      <c r="E6" s="15" t="s">
        <v>26</v>
      </c>
      <c r="F6" s="61"/>
    </row>
    <row r="7" spans="1:6" s="10" customFormat="1">
      <c r="A7" s="66"/>
      <c r="B7" s="16"/>
      <c r="C7" s="13"/>
      <c r="D7" s="14">
        <f>'[1]09 Summary'!$F$22</f>
        <v>2519.25</v>
      </c>
      <c r="E7" s="16"/>
      <c r="F7" s="61"/>
    </row>
    <row r="8" spans="1:6" s="10" customFormat="1" ht="78" customHeight="1">
      <c r="A8" s="66"/>
      <c r="B8" s="26" t="s">
        <v>52</v>
      </c>
      <c r="C8" s="60" t="s">
        <v>53</v>
      </c>
      <c r="D8" s="60"/>
      <c r="E8" s="27" t="s">
        <v>27</v>
      </c>
      <c r="F8" s="61"/>
    </row>
    <row r="9" spans="1:6" s="10" customFormat="1">
      <c r="A9" s="66"/>
      <c r="B9" s="16"/>
      <c r="C9" s="13"/>
      <c r="D9" s="14">
        <f>SUM('[1]09 Summary'!$F$49,'[1]09 Summary'!$F$50,'[1]09 Summary'!$F$51,'[1]09 Summary'!$F$52,'[1]09 Summary'!$F$53,'[1]09 Summary'!$F$57,'[1]09 Summary'!$F$58,'[1]09 Summary'!$F$59,'[1]09 Summary'!$F$60,'[1]09 Summary'!$F$61,'[1]09 Summary'!$F$62,'[1]09 Summary'!$F$63,'[1]09 Summary'!$F$64,'[1]09 Summary'!$F$65,'[1]09 Summary'!$F$75)</f>
        <v>32881.08</v>
      </c>
      <c r="E9" s="12"/>
      <c r="F9" s="61"/>
    </row>
    <row r="10" spans="1:6" s="10" customFormat="1" ht="48.75" customHeight="1">
      <c r="A10" s="66"/>
      <c r="B10" s="33" t="s">
        <v>51</v>
      </c>
      <c r="C10" s="60" t="s">
        <v>48</v>
      </c>
      <c r="D10" s="60"/>
      <c r="E10" s="27" t="s">
        <v>27</v>
      </c>
      <c r="F10" s="61"/>
    </row>
    <row r="11" spans="1:6" s="10" customFormat="1">
      <c r="A11" s="66"/>
      <c r="B11" s="12"/>
      <c r="C11" s="13"/>
      <c r="D11" s="17">
        <f>SUM('[2]09 Summary'!$F$68,'[2]09 Summary'!$F$69,'[2]09 Summary'!$F$71)</f>
        <v>1955</v>
      </c>
      <c r="E11" s="12"/>
      <c r="F11" s="61"/>
    </row>
    <row r="12" spans="1:6" s="10" customFormat="1" ht="36" customHeight="1">
      <c r="A12" s="66"/>
      <c r="B12" s="58" t="s">
        <v>35</v>
      </c>
      <c r="C12" s="60" t="s">
        <v>54</v>
      </c>
      <c r="D12" s="60"/>
      <c r="E12" s="58" t="s">
        <v>28</v>
      </c>
      <c r="F12" s="61"/>
    </row>
    <row r="13" spans="1:6" s="10" customFormat="1">
      <c r="A13" s="66"/>
      <c r="B13" s="59"/>
      <c r="C13" s="13"/>
      <c r="D13" s="14">
        <f>SUM('[1]09 Summary'!$F$45:$F$47)</f>
        <v>350.1</v>
      </c>
      <c r="E13" s="59"/>
      <c r="F13" s="61"/>
    </row>
    <row r="14" spans="1:6" s="10" customFormat="1" ht="43.5" customHeight="1">
      <c r="A14" s="66"/>
      <c r="B14" s="27" t="s">
        <v>34</v>
      </c>
      <c r="C14" s="60" t="s">
        <v>42</v>
      </c>
      <c r="D14" s="60"/>
      <c r="E14" s="27" t="s">
        <v>39</v>
      </c>
      <c r="F14" s="61"/>
    </row>
    <row r="15" spans="1:6" s="10" customFormat="1">
      <c r="A15" s="67"/>
      <c r="B15" s="12"/>
      <c r="C15" s="13"/>
      <c r="D15" s="14">
        <f>SUM('[3]Table-9'!$E$59,'[3]Table-9'!$E$60)</f>
        <v>155</v>
      </c>
      <c r="E15" s="12"/>
      <c r="F15" s="61"/>
    </row>
    <row r="16" spans="1:6" s="10" customFormat="1" ht="28.5" customHeight="1">
      <c r="A16" s="36" t="s">
        <v>9</v>
      </c>
      <c r="B16" s="27" t="s">
        <v>36</v>
      </c>
      <c r="C16" s="60" t="s">
        <v>43</v>
      </c>
      <c r="D16" s="60"/>
      <c r="E16" s="27" t="s">
        <v>29</v>
      </c>
      <c r="F16" s="62" t="s">
        <v>6</v>
      </c>
    </row>
    <row r="17" spans="1:9" s="10" customFormat="1">
      <c r="A17" s="35"/>
      <c r="B17" s="12"/>
      <c r="C17" s="13"/>
      <c r="D17" s="14">
        <f>'[3]Table-9'!$E$28</f>
        <v>25</v>
      </c>
      <c r="E17" s="12"/>
      <c r="F17" s="63"/>
    </row>
    <row r="18" spans="1:9" s="10" customFormat="1" ht="36.75" customHeight="1">
      <c r="A18" s="35"/>
      <c r="B18" s="33" t="s">
        <v>56</v>
      </c>
      <c r="C18" s="60" t="s">
        <v>60</v>
      </c>
      <c r="D18" s="60"/>
      <c r="E18" s="27" t="s">
        <v>38</v>
      </c>
      <c r="F18" s="63"/>
    </row>
    <row r="19" spans="1:9" s="10" customFormat="1">
      <c r="A19" s="35"/>
      <c r="B19" s="12"/>
      <c r="C19" s="13"/>
      <c r="D19" s="14">
        <f>SUM('[1]09 Summary'!$F$24,'[1]09 Summary'!$F$29)</f>
        <v>56</v>
      </c>
      <c r="E19" s="12"/>
      <c r="F19" s="63"/>
    </row>
    <row r="20" spans="1:9" s="10" customFormat="1" ht="32.25" customHeight="1">
      <c r="A20" s="35"/>
      <c r="B20" s="27" t="s">
        <v>37</v>
      </c>
      <c r="C20" s="60" t="s">
        <v>44</v>
      </c>
      <c r="D20" s="60"/>
      <c r="E20" s="27" t="s">
        <v>31</v>
      </c>
      <c r="F20" s="63"/>
    </row>
    <row r="21" spans="1:9" s="10" customFormat="1">
      <c r="A21" s="35"/>
      <c r="B21" s="12"/>
      <c r="C21" s="13"/>
      <c r="D21" s="14">
        <f>'[1]09 Summary'!$F$31</f>
        <v>50.32</v>
      </c>
      <c r="E21" s="12"/>
      <c r="F21" s="63"/>
    </row>
    <row r="22" spans="1:9" s="10" customFormat="1" ht="50.25" customHeight="1">
      <c r="A22" s="35"/>
      <c r="B22" s="33" t="s">
        <v>55</v>
      </c>
      <c r="C22" s="60" t="s">
        <v>57</v>
      </c>
      <c r="D22" s="60"/>
      <c r="E22" s="27" t="s">
        <v>31</v>
      </c>
      <c r="F22" s="63"/>
      <c r="I22" s="18"/>
    </row>
    <row r="23" spans="1:9">
      <c r="A23" s="16"/>
      <c r="B23" s="19"/>
      <c r="C23" s="20"/>
      <c r="D23" s="21">
        <v>2726.96</v>
      </c>
      <c r="E23" s="19"/>
      <c r="F23" s="64"/>
    </row>
    <row r="25" spans="1:9">
      <c r="I25" s="24"/>
    </row>
    <row r="27" spans="1:9">
      <c r="G27" s="22" t="s">
        <v>0</v>
      </c>
      <c r="H27" s="24">
        <f>SUM(D5,D7,D9,D11,D13,D15,D17,D19,D21,D23)</f>
        <v>41946</v>
      </c>
    </row>
    <row r="29" spans="1:9">
      <c r="E29" s="25"/>
      <c r="G29" s="25"/>
      <c r="I29" s="25"/>
    </row>
    <row r="30" spans="1:9">
      <c r="G30" s="24">
        <f>'[1]09 Summary'!$F$78-H27</f>
        <v>0</v>
      </c>
    </row>
    <row r="32" spans="1:9">
      <c r="G32" s="34">
        <f>30000/148</f>
        <v>202.70270270270271</v>
      </c>
      <c r="H32" s="25"/>
      <c r="I32" s="25"/>
    </row>
    <row r="33" spans="7:8">
      <c r="G33" s="25"/>
      <c r="H33" s="25">
        <f>D23+67</f>
        <v>2793.96</v>
      </c>
    </row>
  </sheetData>
  <mergeCells count="22">
    <mergeCell ref="B12:B13"/>
    <mergeCell ref="A4:A15"/>
    <mergeCell ref="E12:E13"/>
    <mergeCell ref="C22:D22"/>
    <mergeCell ref="C18:D18"/>
    <mergeCell ref="C20:D20"/>
    <mergeCell ref="F4:F15"/>
    <mergeCell ref="F16:F23"/>
    <mergeCell ref="C4:D4"/>
    <mergeCell ref="C6:D6"/>
    <mergeCell ref="C8:D8"/>
    <mergeCell ref="C10:D10"/>
    <mergeCell ref="C12:D12"/>
    <mergeCell ref="C14:D14"/>
    <mergeCell ref="C16:D16"/>
    <mergeCell ref="C2:D2"/>
    <mergeCell ref="F2:F3"/>
    <mergeCell ref="E2:E3"/>
    <mergeCell ref="A1:B1"/>
    <mergeCell ref="A2:A3"/>
    <mergeCell ref="B2:B3"/>
    <mergeCell ref="C1:D1"/>
  </mergeCells>
  <phoneticPr fontId="0" type="noConversion"/>
  <printOptions horizontalCentered="1" verticalCentered="1"/>
  <pageMargins left="0.32" right="0.5" top="0.91" bottom="1.2" header="0.63" footer="0.7"/>
  <pageSetup paperSize="9" firstPageNumber="7" orientation="landscape" useFirstPageNumber="1" verticalDpi="300" r:id="rId1"/>
  <headerFooter alignWithMargins="0">
    <oddFooter>&amp;C&amp;P</oddFooter>
  </headerFooter>
  <legacyDrawing r:id="rId2"/>
  <oleObjects>
    <oleObject progId="Equation.3" shapeId="1025" r:id="rId3"/>
    <oleObject progId="Equation.3" shapeId="1026" r:id="rId4"/>
    <oleObject progId="Equation.3" shapeId="1027" r:id="rId5"/>
    <oleObject progId="Equation.3" shapeId="1028" r:id="rId6"/>
    <oleObject progId="Equation.3" shapeId="1029" r:id="rId7"/>
    <oleObject progId="Equation.3" shapeId="1030" r:id="rId8"/>
    <oleObject progId="Equation.3" shapeId="1031" r:id="rId9"/>
    <oleObject progId="Equation.3" shapeId="1032" r:id="rId10"/>
    <oleObject progId="Equation.3" shapeId="1033" r:id="rId11"/>
    <oleObject progId="Equation.3" shapeId="1034" r:id="rId12"/>
    <oleObject progId="Equation.3" shapeId="1035" r:id="rId13"/>
    <oleObject progId="Equation.3" shapeId="1037" r:id="rId14"/>
    <oleObject progId="Equation.3" shapeId="1038" r:id="rId15"/>
    <oleObject progId="Equation.3" shapeId="1039" r:id="rId16"/>
    <oleObject progId="Equation.3" shapeId="1040" r:id="rId17"/>
    <oleObject progId="Equation.3" shapeId="1041" r:id="rId18"/>
    <oleObject progId="Equation.3" shapeId="1042" r:id="rId19"/>
    <oleObject progId="Equation.3" shapeId="1043" r:id="rId20"/>
    <oleObject progId="Equation.3" shapeId="1044" r:id="rId21"/>
    <oleObject progId="Equation.3" shapeId="1045" r:id="rId22"/>
    <oleObject progId="Equation.3" shapeId="1046" r:id="rId23"/>
    <oleObject progId="Equation.3" shapeId="1047" r:id="rId24"/>
    <oleObject progId="Equation.3" shapeId="1048" r:id="rId2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Output</vt:lpstr>
      <vt:lpstr>Input</vt:lpstr>
      <vt:lpstr>Input!Print_Titles</vt:lpstr>
      <vt:lpstr>Output!Print_Titles</vt:lpstr>
    </vt:vector>
  </TitlesOfParts>
  <Company>PFIT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Zaidi Reja</dc:creator>
  <cp:lastModifiedBy>Hedayet</cp:lastModifiedBy>
  <cp:lastPrinted>2017-07-08T14:09:55Z</cp:lastPrinted>
  <dcterms:created xsi:type="dcterms:W3CDTF">2006-05-14T05:41:17Z</dcterms:created>
  <dcterms:modified xsi:type="dcterms:W3CDTF">2017-07-08T14:10:01Z</dcterms:modified>
</cp:coreProperties>
</file>